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حركة" sheetId="1" r:id="rId1"/>
    <sheet name="الرصيد" sheetId="2" r:id="rId2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2" i="1"/>
  <c r="F8" i="1"/>
  <c r="F9" i="1"/>
  <c r="F10" i="1"/>
  <c r="F11" i="1"/>
  <c r="F12" i="1"/>
  <c r="F13" i="1"/>
  <c r="D3" i="2"/>
  <c r="E3" i="2"/>
  <c r="D4" i="2"/>
  <c r="E4" i="2"/>
  <c r="D5" i="2"/>
  <c r="E5" i="2"/>
  <c r="D6" i="2"/>
  <c r="E6" i="2"/>
  <c r="D7" i="2"/>
  <c r="E7" i="2"/>
  <c r="D8" i="2"/>
  <c r="E8" i="2"/>
  <c r="D9" i="2"/>
  <c r="E9" i="2"/>
  <c r="E2" i="2"/>
  <c r="D2" i="2"/>
  <c r="F3" i="2" l="1"/>
  <c r="F9" i="2"/>
  <c r="F8" i="2"/>
  <c r="F7" i="2"/>
  <c r="F6" i="2"/>
  <c r="F5" i="2"/>
  <c r="F4" i="2"/>
  <c r="F2" i="2"/>
  <c r="F7" i="1" s="1"/>
  <c r="F3" i="1" l="1"/>
  <c r="F5" i="1"/>
  <c r="F6" i="1"/>
  <c r="F4" i="1"/>
  <c r="F2" i="1"/>
</calcChain>
</file>

<file path=xl/sharedStrings.xml><?xml version="1.0" encoding="utf-8"?>
<sst xmlns="http://schemas.openxmlformats.org/spreadsheetml/2006/main" count="29" uniqueCount="23">
  <si>
    <t>الكود</t>
  </si>
  <si>
    <t>اسم الصنف</t>
  </si>
  <si>
    <t>رصيد اول المدة</t>
  </si>
  <si>
    <t>وارد</t>
  </si>
  <si>
    <t>منصرف</t>
  </si>
  <si>
    <t>الرصيد</t>
  </si>
  <si>
    <t>ملاحظات</t>
  </si>
  <si>
    <t>التاريخ</t>
  </si>
  <si>
    <t>a</t>
  </si>
  <si>
    <t>s</t>
  </si>
  <si>
    <t>d</t>
  </si>
  <si>
    <t>f</t>
  </si>
  <si>
    <t>g</t>
  </si>
  <si>
    <t>h</t>
  </si>
  <si>
    <t>j</t>
  </si>
  <si>
    <t>رجاء المساعدة</t>
  </si>
  <si>
    <t xml:space="preserve">شيت الرصيد فية جميع الاكواد والرصيد النهائى بعد جمع الوارد والمنصرف </t>
  </si>
  <si>
    <t xml:space="preserve"> اول + وارد - منصرف = رصيد نهائى</t>
  </si>
  <si>
    <t>الرصيد النهائى بيظهر بعد كل عملية وارد اومنصرف فى جميع الحركات السابقة</t>
  </si>
  <si>
    <t>الرصيد بعد الوارد 5 يظهر 55</t>
  </si>
  <si>
    <t>الرصيد بعد منصرف 5 يظهر 50</t>
  </si>
  <si>
    <t>الرصيد بعد منصرف 5 يظهر 45</t>
  </si>
  <si>
    <t>عاوز الرصيد بعد كل حركة لا تتغير بالحركات التالية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</si>
</sst>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" fontId="1" fillId="0" borderId="1" xfId="0" applyNumberFormat="1" applyFont="1" applyBorder="1" applyAlignment="1" applyProtection="1">
      <alignment horizontal="center"/>
      <protection hidden="1"/>
    </xf>
    <xf numFmtId="0" fontId="0" fillId="0" borderId="0" xfId="0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abSelected="1" workbookViewId="0">
      <selection activeCell="A22" sqref="A22"/>
    </sheetView>
  </sheetViews>
  <sheetFormatPr defaultColWidth="13.25" defaultRowHeight="14.25" x14ac:dyDescent="0.2"/>
  <sheetData>
    <row r="1" spans="1:8" ht="15.75" x14ac:dyDescent="0.25">
      <c r="A1" s="2" t="s">
        <v>7</v>
      </c>
      <c r="B1" s="2" t="s">
        <v>0</v>
      </c>
      <c r="C1" s="2" t="s">
        <v>1</v>
      </c>
      <c r="D1" s="2" t="s">
        <v>3</v>
      </c>
      <c r="E1" s="2" t="s">
        <v>4</v>
      </c>
      <c r="F1" s="2" t="s">
        <v>5</v>
      </c>
      <c r="G1" s="2"/>
    </row>
    <row r="2" spans="1:8" ht="15.75" x14ac:dyDescent="0.25">
      <c r="A2" s="3">
        <v>41640</v>
      </c>
      <c r="B2" s="2">
        <v>10001</v>
      </c>
      <c r="C2" s="2" t="str">
        <f>VLOOKUP(B2,الرصيد!$A:$B,2,0)</f>
        <v>a</v>
      </c>
      <c r="D2" s="2">
        <v>5</v>
      </c>
      <c r="E2" s="2"/>
      <c r="F2" s="1">
        <f>VLOOKUP(B2,الرصيد!$A:$F,6,0)</f>
        <v>40</v>
      </c>
      <c r="G2" s="2"/>
      <c r="H2" t="s">
        <v>19</v>
      </c>
    </row>
    <row r="3" spans="1:8" ht="15.75" x14ac:dyDescent="0.25">
      <c r="A3" s="3">
        <v>41640</v>
      </c>
      <c r="B3" s="2">
        <v>10003</v>
      </c>
      <c r="C3" s="2" t="str">
        <f>VLOOKUP(B3,الرصيد!$A:$B,2,0)</f>
        <v>d</v>
      </c>
      <c r="D3" s="2"/>
      <c r="E3" s="2">
        <v>5</v>
      </c>
      <c r="F3" s="2">
        <f>VLOOKUP(B3,الرصيد!$A:$F,6,0)</f>
        <v>55</v>
      </c>
      <c r="G3" s="2"/>
    </row>
    <row r="4" spans="1:8" ht="15.75" x14ac:dyDescent="0.25">
      <c r="A4" s="3">
        <v>41641</v>
      </c>
      <c r="B4" s="2">
        <v>10001</v>
      </c>
      <c r="C4" s="2" t="str">
        <f>VLOOKUP(B4,الرصيد!$A:$B,2,0)</f>
        <v>a</v>
      </c>
      <c r="D4" s="2"/>
      <c r="E4" s="2">
        <v>5</v>
      </c>
      <c r="F4" s="1">
        <f>VLOOKUP(B4,الرصيد!$A:$F,6,0)</f>
        <v>40</v>
      </c>
      <c r="G4" s="2"/>
      <c r="H4" t="s">
        <v>20</v>
      </c>
    </row>
    <row r="5" spans="1:8" ht="15.75" x14ac:dyDescent="0.25">
      <c r="A5" s="3">
        <v>41642</v>
      </c>
      <c r="B5" s="2">
        <v>10002</v>
      </c>
      <c r="C5" s="2" t="str">
        <f>VLOOKUP(B5,الرصيد!$A:$B,2,0)</f>
        <v>s</v>
      </c>
      <c r="D5" s="2"/>
      <c r="E5" s="2">
        <v>5</v>
      </c>
      <c r="F5" s="2">
        <f>VLOOKUP(B5,الرصيد!$A:$F,6,0)</f>
        <v>15</v>
      </c>
      <c r="G5" s="2"/>
    </row>
    <row r="6" spans="1:8" ht="15.75" x14ac:dyDescent="0.25">
      <c r="A6" s="3">
        <v>41644</v>
      </c>
      <c r="B6" s="2">
        <v>10001</v>
      </c>
      <c r="C6" s="2" t="str">
        <f>VLOOKUP(B6,الرصيد!$A:$B,2,0)</f>
        <v>a</v>
      </c>
      <c r="D6" s="2"/>
      <c r="E6" s="2">
        <v>5</v>
      </c>
      <c r="F6" s="1">
        <f>VLOOKUP(B6,الرصيد!$A:$F,6,0)</f>
        <v>40</v>
      </c>
      <c r="G6" s="2"/>
      <c r="H6" t="s">
        <v>21</v>
      </c>
    </row>
    <row r="7" spans="1:8" ht="15.75" x14ac:dyDescent="0.25">
      <c r="A7" s="3">
        <v>41645</v>
      </c>
      <c r="B7" s="2">
        <v>10001</v>
      </c>
      <c r="C7" s="2" t="str">
        <f>VLOOKUP(B7,الرصيد!$A:$B,2,0)</f>
        <v>a</v>
      </c>
      <c r="D7" s="2"/>
      <c r="E7" s="2">
        <v>5</v>
      </c>
      <c r="F7" s="1">
        <f>VLOOKUP(B7,الرصيد!$A:$F,6,0)</f>
        <v>40</v>
      </c>
      <c r="G7" s="2"/>
    </row>
    <row r="8" spans="1:8" ht="15.75" x14ac:dyDescent="0.25">
      <c r="A8" s="3">
        <v>41647</v>
      </c>
      <c r="B8" s="2"/>
      <c r="C8" s="2" t="e">
        <f>VLOOKUP(B8,الرصيد!$A:$B,2,0)</f>
        <v>#N/A</v>
      </c>
      <c r="D8" s="2"/>
      <c r="E8" s="2"/>
      <c r="F8" s="2" t="e">
        <f>VLOOKUP(B8,الرصيد!$A:$F,6,0)</f>
        <v>#N/A</v>
      </c>
      <c r="G8" s="2"/>
    </row>
    <row r="9" spans="1:8" ht="15.75" x14ac:dyDescent="0.25">
      <c r="A9" s="3">
        <v>41672</v>
      </c>
      <c r="B9" s="2"/>
      <c r="C9" s="2" t="e">
        <f>VLOOKUP(B9,الرصيد!$A:$B,2,0)</f>
        <v>#N/A</v>
      </c>
      <c r="D9" s="2"/>
      <c r="E9" s="2"/>
      <c r="F9" s="2" t="e">
        <f>VLOOKUP(B9,الرصيد!$A:$F,6,0)</f>
        <v>#N/A</v>
      </c>
      <c r="G9" s="2"/>
    </row>
    <row r="10" spans="1:8" ht="15.75" x14ac:dyDescent="0.25">
      <c r="A10" s="3">
        <v>41675</v>
      </c>
      <c r="B10" s="2"/>
      <c r="C10" s="2" t="e">
        <f>VLOOKUP(B10,الرصيد!$A:$B,2,0)</f>
        <v>#N/A</v>
      </c>
      <c r="D10" s="2"/>
      <c r="E10" s="2"/>
      <c r="F10" s="2" t="e">
        <f>VLOOKUP(B10,الرصيد!$A:$F,6,0)</f>
        <v>#N/A</v>
      </c>
      <c r="G10" s="2"/>
    </row>
    <row r="11" spans="1:8" ht="15.75" x14ac:dyDescent="0.25">
      <c r="A11" s="3">
        <v>41689</v>
      </c>
      <c r="B11" s="2"/>
      <c r="C11" s="2" t="e">
        <f>VLOOKUP(B11,الرصيد!$A:$B,2,0)</f>
        <v>#N/A</v>
      </c>
      <c r="D11" s="2"/>
      <c r="E11" s="2"/>
      <c r="F11" s="2" t="e">
        <f>VLOOKUP(B11,الرصيد!$A:$F,6,0)</f>
        <v>#N/A</v>
      </c>
      <c r="G11" s="2"/>
    </row>
    <row r="12" spans="1:8" ht="15.75" x14ac:dyDescent="0.25">
      <c r="A12" s="3">
        <v>41703</v>
      </c>
      <c r="B12" s="2"/>
      <c r="C12" s="2" t="e">
        <f>VLOOKUP(B12,الرصيد!$A:$B,2,0)</f>
        <v>#N/A</v>
      </c>
      <c r="D12" s="2"/>
      <c r="E12" s="2"/>
      <c r="F12" s="2" t="e">
        <f>VLOOKUP(B12,الرصيد!$A:$F,6,0)</f>
        <v>#N/A</v>
      </c>
      <c r="G12" s="2"/>
    </row>
    <row r="13" spans="1:8" ht="15.75" x14ac:dyDescent="0.25">
      <c r="A13" s="3">
        <v>41704</v>
      </c>
      <c r="B13" s="2"/>
      <c r="C13" s="2" t="e">
        <f>VLOOKUP(B13,الرصيد!$A:$B,2,0)</f>
        <v>#N/A</v>
      </c>
      <c r="D13" s="2"/>
      <c r="E13" s="2"/>
      <c r="F13" s="2" t="e">
        <f>VLOOKUP(B13,الرصيد!$A:$F,6,0)</f>
        <v>#N/A</v>
      </c>
      <c r="G13" s="2"/>
    </row>
    <row r="16" spans="1:8" x14ac:dyDescent="0.2">
      <c r="A16" t="s">
        <v>15</v>
      </c>
    </row>
    <row r="17" spans="1:1" x14ac:dyDescent="0.2">
      <c r="A17" t="s">
        <v>16</v>
      </c>
    </row>
    <row r="18" spans="1:1" x14ac:dyDescent="0.2">
      <c r="A18" s="4" t="s">
        <v>17</v>
      </c>
    </row>
    <row r="19" spans="1:1" x14ac:dyDescent="0.2">
      <c r="A19" t="s">
        <v>18</v>
      </c>
    </row>
    <row r="21" spans="1:1" x14ac:dyDescent="0.2">
      <c r="A2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workbookViewId="0">
      <selection activeCell="B12" sqref="B12"/>
    </sheetView>
  </sheetViews>
  <sheetFormatPr defaultColWidth="13.25" defaultRowHeight="14.25" x14ac:dyDescent="0.2"/>
  <sheetData>
    <row r="1" spans="1:8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</row>
    <row r="2" spans="1:8" ht="15.75" x14ac:dyDescent="0.25">
      <c r="A2" s="2">
        <v>10001</v>
      </c>
      <c r="B2" s="2" t="s">
        <v>8</v>
      </c>
      <c r="C2" s="2">
        <v>50</v>
      </c>
      <c r="D2" s="2">
        <f>SUMIF(الحركة!B:B,A:A,الحركة!D:D)</f>
        <v>5</v>
      </c>
      <c r="E2" s="2">
        <f>SUMIF(الحركة!B:B,A:A,الحركة!E:E)</f>
        <v>15</v>
      </c>
      <c r="F2" s="2">
        <f>C2+D2-E2</f>
        <v>40</v>
      </c>
      <c r="G2" s="2"/>
      <c r="H2" s="2"/>
    </row>
    <row r="3" spans="1:8" ht="15.75" x14ac:dyDescent="0.25">
      <c r="A3" s="2">
        <v>10002</v>
      </c>
      <c r="B3" s="2" t="s">
        <v>9</v>
      </c>
      <c r="C3" s="2">
        <v>20</v>
      </c>
      <c r="D3" s="2">
        <f>SUMIF(الحركة!B:B,A:A,الحركة!D:D)</f>
        <v>0</v>
      </c>
      <c r="E3" s="2">
        <f>SUMIF(الحركة!B:B,A:A,الحركة!E:E)</f>
        <v>5</v>
      </c>
      <c r="F3" s="2">
        <f t="shared" ref="F3:F9" si="0">C3+D3-E3</f>
        <v>15</v>
      </c>
      <c r="G3" s="2"/>
      <c r="H3" s="2"/>
    </row>
    <row r="4" spans="1:8" ht="15.75" x14ac:dyDescent="0.25">
      <c r="A4" s="2">
        <v>10003</v>
      </c>
      <c r="B4" s="2" t="s">
        <v>10</v>
      </c>
      <c r="C4" s="2">
        <v>60</v>
      </c>
      <c r="D4" s="2">
        <f>SUMIF(الحركة!B:B,A:A,الحركة!D:D)</f>
        <v>0</v>
      </c>
      <c r="E4" s="2">
        <f>SUMIF(الحركة!B:B,A:A,الحركة!E:E)</f>
        <v>5</v>
      </c>
      <c r="F4" s="2">
        <f t="shared" si="0"/>
        <v>55</v>
      </c>
      <c r="G4" s="2"/>
      <c r="H4" s="2"/>
    </row>
    <row r="5" spans="1:8" ht="15.75" x14ac:dyDescent="0.25">
      <c r="A5" s="2">
        <v>10004</v>
      </c>
      <c r="B5" s="2" t="s">
        <v>11</v>
      </c>
      <c r="C5" s="2">
        <v>80</v>
      </c>
      <c r="D5" s="2">
        <f>SUMIF(الحركة!B:B,A:A,الحركة!D:D)</f>
        <v>0</v>
      </c>
      <c r="E5" s="2">
        <f>SUMIF(الحركة!B:B,A:A,الحركة!E:E)</f>
        <v>0</v>
      </c>
      <c r="F5" s="2">
        <f t="shared" si="0"/>
        <v>80</v>
      </c>
      <c r="G5" s="2"/>
      <c r="H5" s="2"/>
    </row>
    <row r="6" spans="1:8" ht="15.75" x14ac:dyDescent="0.25">
      <c r="A6" s="2">
        <v>10005</v>
      </c>
      <c r="B6" s="2" t="s">
        <v>12</v>
      </c>
      <c r="C6" s="2">
        <v>90</v>
      </c>
      <c r="D6" s="2">
        <f>SUMIF(الحركة!B:B,A:A,الحركة!D:D)</f>
        <v>0</v>
      </c>
      <c r="E6" s="2">
        <f>SUMIF(الحركة!B:B,A:A,الحركة!E:E)</f>
        <v>0</v>
      </c>
      <c r="F6" s="2">
        <f t="shared" si="0"/>
        <v>90</v>
      </c>
      <c r="G6" s="2"/>
      <c r="H6" s="2"/>
    </row>
    <row r="7" spans="1:8" ht="15.75" x14ac:dyDescent="0.25">
      <c r="A7" s="2">
        <v>10006</v>
      </c>
      <c r="B7" s="2" t="s">
        <v>13</v>
      </c>
      <c r="C7" s="2">
        <v>450</v>
      </c>
      <c r="D7" s="2">
        <f>SUMIF(الحركة!B:B,A:A,الحركة!D:D)</f>
        <v>0</v>
      </c>
      <c r="E7" s="2">
        <f>SUMIF(الحركة!B:B,A:A,الحركة!E:E)</f>
        <v>0</v>
      </c>
      <c r="F7" s="2">
        <f t="shared" si="0"/>
        <v>450</v>
      </c>
      <c r="G7" s="2"/>
      <c r="H7" s="2"/>
    </row>
    <row r="8" spans="1:8" ht="15.75" x14ac:dyDescent="0.25">
      <c r="A8" s="2">
        <v>10007</v>
      </c>
      <c r="B8" s="2" t="s">
        <v>13</v>
      </c>
      <c r="C8" s="2">
        <v>12</v>
      </c>
      <c r="D8" s="2">
        <f>SUMIF(الحركة!B:B,A:A,الحركة!D:D)</f>
        <v>0</v>
      </c>
      <c r="E8" s="2">
        <f>SUMIF(الحركة!B:B,A:A,الحركة!E:E)</f>
        <v>0</v>
      </c>
      <c r="F8" s="2">
        <f t="shared" si="0"/>
        <v>12</v>
      </c>
      <c r="G8" s="2"/>
      <c r="H8" s="2"/>
    </row>
    <row r="9" spans="1:8" ht="15.75" x14ac:dyDescent="0.25">
      <c r="A9" s="2">
        <v>10008</v>
      </c>
      <c r="B9" s="2" t="s">
        <v>14</v>
      </c>
      <c r="C9" s="2">
        <v>70</v>
      </c>
      <c r="D9" s="2">
        <f>SUMIF(الحركة!B:B,A:A,الحركة!D:D)</f>
        <v>0</v>
      </c>
      <c r="E9" s="2">
        <f>SUMIF(الحركة!B:B,A:A,الحركة!E:E)</f>
        <v>0</v>
      </c>
      <c r="F9" s="2">
        <f t="shared" si="0"/>
        <v>70</v>
      </c>
      <c r="G9" s="2"/>
      <c r="H9" s="2"/>
    </row>
    <row r="10" spans="1:8" ht="15.75" x14ac:dyDescent="0.25">
      <c r="A10" s="2"/>
      <c r="B10" s="2"/>
      <c r="C10" s="2"/>
      <c r="D10" s="2"/>
      <c r="E10" s="2"/>
      <c r="F10" s="2"/>
      <c r="G10" s="2"/>
      <c r="H10" s="2"/>
    </row>
    <row r="11" spans="1:8" ht="15.75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2"/>
      <c r="B12" s="2"/>
      <c r="C12" s="2"/>
      <c r="D12" s="2"/>
      <c r="E12" s="2"/>
      <c r="F12" s="2"/>
      <c r="G12" s="2"/>
      <c r="H12" s="2"/>
    </row>
    <row r="13" spans="1:8" ht="15.75" x14ac:dyDescent="0.25">
      <c r="A13" s="2"/>
      <c r="B13" s="2"/>
      <c r="C13" s="2"/>
      <c r="D13" s="2"/>
      <c r="E13" s="2"/>
      <c r="F13" s="2"/>
      <c r="G13" s="2"/>
      <c r="H13" s="2"/>
    </row>
    <row r="14" spans="1:8" ht="15.75" x14ac:dyDescent="0.25">
      <c r="A14" s="2"/>
      <c r="B14" s="2"/>
      <c r="C14" s="2"/>
      <c r="D14" s="2"/>
      <c r="E14" s="2"/>
      <c r="F14" s="2"/>
      <c r="G14" s="2"/>
      <c r="H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الحركة</vt:lpstr>
      <vt:lpstr>الرصيد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2014-03-10T10:34:34Z</dcterms:modified>
</cp:coreProperties>
</file>